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definedNames>
    <definedName name="_xlnm._FilterDatabase" localSheetId="0" hidden="1">Sheet1!$A$13:$M$25</definedName>
  </definedNames>
  <calcPr calcId="144525"/>
</workbook>
</file>

<file path=xl/sharedStrings.xml><?xml version="1.0" encoding="utf-8"?>
<sst xmlns="http://schemas.openxmlformats.org/spreadsheetml/2006/main" count="72" uniqueCount="60">
  <si>
    <t>项目支出绩效自评表</t>
  </si>
  <si>
    <t>（2019年度）</t>
  </si>
  <si>
    <t>项目名称</t>
  </si>
  <si>
    <t>南瓜种子采购项目</t>
  </si>
  <si>
    <t>主管部门</t>
  </si>
  <si>
    <t>巴楚县农业农村局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</si>
  <si>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</si>
  <si>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</si>
  <si>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</si>
  <si>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</si>
  <si>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</si>
  <si>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</si>
  <si>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</si>
  <si>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</si>
  <si>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</si>
  <si>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</si>
  <si>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</si>
  <si>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</si>
  <si>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</si>
  <si>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</si>
  <si>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</si>
  <si>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</si>
  <si>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采购南瓜种子发放给院内、院外已搭建葡萄架但没有种植葡萄或葡萄未产生效益的贫困户、一般户，辐射院内、院外已搭建葡萄架但没有种植葡萄或葡萄未产生效益的一般户以及确有种植南瓜意向的群众，引导群众加快产业结构调整步伐，鼓励各族群众发展庭院经济,既能改善庭院环境，又能增加农民收入，助力脱贫攻坚摘帽。</t>
  </si>
  <si>
    <t>采购121万粒南瓜种子全部发放给农户种植，鼓励各族群众发展庭院经济,既能改善庭院环境，又能增加农民收入，助力脱贫攻坚摘帽。</t>
  </si>
  <si>
    <t>绩
效
指
标</t>
  </si>
  <si>
    <t>一级指标</t>
  </si>
  <si>
    <t>二级指标</t>
  </si>
  <si>
    <t>三级指标</t>
  </si>
  <si>
    <t>年度指标值</t>
  </si>
  <si>
    <t>实际完成值</t>
  </si>
  <si>
    <t>偏差原因分析及改进措施</t>
  </si>
  <si>
    <t>产出指标（50分）</t>
  </si>
  <si>
    <t>数量指标</t>
  </si>
  <si>
    <t>采购南瓜种子数量（万粒）</t>
  </si>
  <si>
    <t>≥100</t>
  </si>
  <si>
    <t xml:space="preserve"> 发放村数量（个村）</t>
  </si>
  <si>
    <t>发放农户数量（万户）</t>
  </si>
  <si>
    <t>≥1</t>
  </si>
  <si>
    <t>质量指标</t>
  </si>
  <si>
    <t xml:space="preserve"> 南瓜种子发放率</t>
  </si>
  <si>
    <t>时效指标</t>
  </si>
  <si>
    <t xml:space="preserve"> 南瓜种子发放时间</t>
  </si>
  <si>
    <t>2019年4月30日前</t>
  </si>
  <si>
    <t>项目完成及时率(%)</t>
  </si>
  <si>
    <t>成本指标</t>
  </si>
  <si>
    <t xml:space="preserve"> 采购资金(万元)</t>
  </si>
  <si>
    <t>≤56.98</t>
  </si>
  <si>
    <t>效益指标
（30分）</t>
  </si>
  <si>
    <t>经济效益指标</t>
  </si>
  <si>
    <t>增加种植户经济收入(元)</t>
  </si>
  <si>
    <t>社会效益指标</t>
  </si>
  <si>
    <t>带动群众发展庭院经济的积极性</t>
  </si>
  <si>
    <t>有所提高</t>
  </si>
  <si>
    <t>生态效益指标</t>
  </si>
  <si>
    <t xml:space="preserve"> 改善群众庭院环境</t>
  </si>
  <si>
    <t>美化环境</t>
  </si>
  <si>
    <t>满意度指标（10分）</t>
  </si>
  <si>
    <t>服务对象满意度指标</t>
  </si>
  <si>
    <t>受益农户满意度(%)</t>
  </si>
  <si>
    <t>总分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</si>
</sst>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7">
    <font>
      <sz val="11"/>
      <color theme="1"/>
      <name val="宋体"/>
      <charset val="134"/>
      <scheme val="minor"/>
    </font>
    <font>
      <b/>
      <sz val="20"/>
      <color theme="1"/>
      <name val="宋体"/>
      <charset val="134"/>
      <scheme val="minor"/>
    </font>
    <font>
      <sz val="12"/>
      <color theme="1"/>
      <name val="宋体"/>
      <charset val="134"/>
      <scheme val="minor"/>
    </font>
    <font>
      <b/>
      <sz val="12"/>
      <color theme="1"/>
      <name val="宋体"/>
      <charset val="134"/>
      <scheme val="minor"/>
    </font>
    <font>
      <sz val="11"/>
      <name val="宋体"/>
      <charset val="134"/>
      <scheme val="minor"/>
    </font>
    <font>
      <sz val="11"/>
      <color theme="1"/>
      <name val="仿宋_GB2312"/>
      <charset val="134"/>
    </font>
    <font>
      <sz val="12"/>
      <color rgb="FF000000"/>
      <name val="宋体"/>
      <charset val="134"/>
      <scheme val="minor"/>
    </font>
    <font>
      <sz val="11"/>
      <color theme="0"/>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7"/>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16"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7" fillId="8" borderId="0" applyNumberFormat="0" applyBorder="0" applyAlignment="0" applyProtection="0">
      <alignment vertical="center"/>
    </xf>
    <xf numFmtId="0" fontId="17" fillId="0" borderId="12" applyNumberFormat="0" applyFill="0" applyAlignment="0" applyProtection="0">
      <alignment vertical="center"/>
    </xf>
    <xf numFmtId="0" fontId="7" fillId="15" borderId="0" applyNumberFormat="0" applyBorder="0" applyAlignment="0" applyProtection="0">
      <alignment vertical="center"/>
    </xf>
    <xf numFmtId="0" fontId="22" fillId="17" borderId="11" applyNumberFormat="0" applyAlignment="0" applyProtection="0">
      <alignment vertical="center"/>
    </xf>
    <xf numFmtId="0" fontId="23" fillId="17" borderId="9" applyNumberFormat="0" applyAlignment="0" applyProtection="0">
      <alignment vertical="center"/>
    </xf>
    <xf numFmtId="0" fontId="24" fillId="21" borderId="13" applyNumberFormat="0" applyAlignment="0" applyProtection="0">
      <alignment vertical="center"/>
    </xf>
    <xf numFmtId="0" fontId="10" fillId="22" borderId="0" applyNumberFormat="0" applyBorder="0" applyAlignment="0" applyProtection="0">
      <alignment vertical="center"/>
    </xf>
    <xf numFmtId="0" fontId="7" fillId="5" borderId="0" applyNumberFormat="0" applyBorder="0" applyAlignment="0" applyProtection="0">
      <alignment vertical="center"/>
    </xf>
    <xf numFmtId="0" fontId="11" fillId="0" borderId="8" applyNumberFormat="0" applyFill="0" applyAlignment="0" applyProtection="0">
      <alignment vertical="center"/>
    </xf>
    <xf numFmtId="0" fontId="9" fillId="0" borderId="7" applyNumberFormat="0" applyFill="0" applyAlignment="0" applyProtection="0">
      <alignment vertical="center"/>
    </xf>
    <xf numFmtId="0" fontId="13" fillId="12" borderId="0" applyNumberFormat="0" applyBorder="0" applyAlignment="0" applyProtection="0">
      <alignment vertical="center"/>
    </xf>
    <xf numFmtId="0" fontId="25" fillId="24" borderId="0" applyNumberFormat="0" applyBorder="0" applyAlignment="0" applyProtection="0">
      <alignment vertical="center"/>
    </xf>
    <xf numFmtId="0" fontId="10" fillId="7" borderId="0" applyNumberFormat="0" applyBorder="0" applyAlignment="0" applyProtection="0">
      <alignment vertical="center"/>
    </xf>
    <xf numFmtId="0" fontId="7" fillId="27" borderId="0" applyNumberFormat="0" applyBorder="0" applyAlignment="0" applyProtection="0">
      <alignment vertical="center"/>
    </xf>
    <xf numFmtId="0" fontId="10" fillId="14" borderId="0" applyNumberFormat="0" applyBorder="0" applyAlignment="0" applyProtection="0">
      <alignment vertical="center"/>
    </xf>
    <xf numFmtId="0" fontId="10" fillId="20" borderId="0" applyNumberFormat="0" applyBorder="0" applyAlignment="0" applyProtection="0">
      <alignment vertical="center"/>
    </xf>
    <xf numFmtId="0" fontId="10" fillId="11" borderId="0" applyNumberFormat="0" applyBorder="0" applyAlignment="0" applyProtection="0">
      <alignment vertical="center"/>
    </xf>
    <xf numFmtId="0" fontId="10" fillId="26"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7" fillId="18"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26" fillId="0" borderId="0"/>
  </cellStyleXfs>
  <cellXfs count="26">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4" fillId="0" borderId="2" xfId="49" applyFont="1" applyFill="1" applyBorder="1" applyAlignment="1">
      <alignment horizontal="left" vertical="center" wrapText="1"/>
    </xf>
    <xf numFmtId="0" fontId="4" fillId="0" borderId="3" xfId="49" applyFont="1" applyFill="1" applyBorder="1" applyAlignment="1">
      <alignment horizontal="left" vertical="center" wrapText="1"/>
    </xf>
    <xf numFmtId="0" fontId="4" fillId="0" borderId="1" xfId="49" applyFont="1" applyFill="1" applyBorder="1" applyAlignment="1">
      <alignment horizontal="center" vertical="center" wrapText="1"/>
    </xf>
    <xf numFmtId="9" fontId="0"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31" fontId="4" fillId="0" borderId="1" xfId="49"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9" fontId="4" fillId="0" borderId="1" xfId="49" applyNumberFormat="1" applyFont="1" applyFill="1" applyBorder="1" applyAlignment="1" applyProtection="1">
      <alignment horizontal="center" vertical="center" wrapText="1"/>
    </xf>
    <xf numFmtId="0" fontId="0"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9" fontId="2" fillId="0" borderId="1" xfId="11" applyFont="1" applyFill="1" applyBorder="1" applyAlignment="1" applyProtection="1">
      <alignment horizontal="center" vertical="center" wrapText="1"/>
    </xf>
    <xf numFmtId="9" fontId="2" fillId="0" borderId="1" xfId="1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2" fillId="0" borderId="1" xfId="0" applyNumberFormat="1" applyFont="1" applyFill="1" applyBorder="1" applyAlignment="1" applyProtection="1">
      <alignment horizontal="center" vertical="center" wrapText="1"/>
    </xf>
    <xf numFmtId="9" fontId="2"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2" fillId="0" borderId="1" xfId="0" applyFont="1"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5"/>
  <sheetViews>
    <sheetView tabSelected="1" zoomScale="85" zoomScaleNormal="85" workbookViewId="0">
      <selection activeCell="M8" sqref="M8"/>
    </sheetView>
  </sheetViews>
  <sheetFormatPr defaultColWidth="9" defaultRowHeight="13.5"/>
  <cols>
    <col min="2" max="2" width="11.5583333333333" customWidth="1"/>
    <col min="3" max="3" width="14.85" customWidth="1"/>
    <col min="4" max="4" width="13" customWidth="1"/>
    <col min="5" max="5" width="18.225" customWidth="1"/>
    <col min="6" max="6" width="15" customWidth="1"/>
    <col min="7" max="7" width="15.775" customWidth="1"/>
    <col min="10" max="10" width="6.775" customWidth="1"/>
    <col min="11" max="11" width="13.3333333333333" customWidth="1"/>
    <col min="13" max="13" width="14.5583333333333" customWidth="1"/>
    <col min="14" max="14" width="13.85" customWidth="1"/>
    <col min="15" max="15" width="14.5" customWidth="1"/>
    <col min="16" max="16" width="16.6" customWidth="1"/>
  </cols>
  <sheetData>
    <row r="1" ht="34" customHeight="1" spans="1:13">
      <c r="A1" s="1" t="s">
        <v>0</v>
      </c>
      <c r="B1" s="1"/>
      <c r="C1" s="1"/>
      <c r="D1" s="1"/>
      <c r="E1" s="1"/>
      <c r="F1" s="1"/>
      <c r="G1" s="1"/>
      <c r="H1" s="1"/>
      <c r="I1" s="1"/>
      <c r="J1" s="1"/>
      <c r="K1" s="1"/>
      <c r="L1" s="1"/>
      <c r="M1" s="1"/>
    </row>
    <row r="2" ht="36" customHeight="1" spans="1:13">
      <c r="A2" s="2" t="s">
        <v>1</v>
      </c>
      <c r="B2" s="2"/>
      <c r="C2" s="2"/>
      <c r="D2" s="2"/>
      <c r="E2" s="2"/>
      <c r="F2" s="2"/>
      <c r="G2" s="2"/>
      <c r="H2" s="2"/>
      <c r="I2" s="2"/>
      <c r="J2" s="2"/>
      <c r="K2" s="2"/>
      <c r="L2" s="2"/>
      <c r="M2" s="2"/>
    </row>
    <row r="3" ht="30" customHeight="1" spans="1:13">
      <c r="A3" s="3" t="s">
        <v>2</v>
      </c>
      <c r="B3" s="3"/>
      <c r="C3" s="4" t="s">
        <v>3</v>
      </c>
      <c r="D3" s="4"/>
      <c r="E3" s="4"/>
      <c r="F3" s="4"/>
      <c r="G3" s="4"/>
      <c r="H3" s="4"/>
      <c r="I3" s="4"/>
      <c r="J3" s="4"/>
      <c r="K3" s="4"/>
      <c r="L3" s="4"/>
      <c r="M3" s="4"/>
    </row>
    <row r="4" ht="30" customHeight="1" spans="1:13">
      <c r="A4" s="3" t="s">
        <v>4</v>
      </c>
      <c r="B4" s="3"/>
      <c r="C4" s="4" t="s">
        <v>5</v>
      </c>
      <c r="D4" s="4"/>
      <c r="E4" s="4"/>
      <c r="F4" s="4"/>
      <c r="G4" s="3" t="s">
        <v>6</v>
      </c>
      <c r="H4" s="3"/>
      <c r="I4" s="4" t="s">
        <v>5</v>
      </c>
      <c r="J4" s="4"/>
      <c r="K4" s="4"/>
      <c r="L4" s="4"/>
      <c r="M4" s="4"/>
    </row>
    <row r="5" ht="38" customHeight="1" spans="1:13">
      <c r="A5" s="3" t="s">
        <v>7</v>
      </c>
      <c r="B5" s="3"/>
      <c r="C5" s="4"/>
      <c r="D5" s="4"/>
      <c r="E5" s="3" t="s">
        <v>8</v>
      </c>
      <c r="F5" s="5" t="s">
        <v>9</v>
      </c>
      <c r="G5" s="3" t="s">
        <v>10</v>
      </c>
      <c r="H5" s="3"/>
      <c r="I5" s="3" t="s">
        <v>11</v>
      </c>
      <c r="J5" s="3"/>
      <c r="K5" s="3" t="s">
        <v>12</v>
      </c>
      <c r="L5" s="3"/>
      <c r="M5" s="3" t="s">
        <v>13</v>
      </c>
    </row>
    <row r="6" ht="30" customHeight="1" spans="1:13">
      <c r="A6" s="3"/>
      <c r="B6" s="3"/>
      <c r="C6" s="6" t="s">
        <v>14</v>
      </c>
      <c r="D6" s="6"/>
      <c r="E6" s="4">
        <v>73</v>
      </c>
      <c r="F6" s="4">
        <v>54.131</v>
      </c>
      <c r="G6" s="4">
        <v>54.131</v>
      </c>
      <c r="H6" s="4"/>
      <c r="I6" s="4">
        <v>10</v>
      </c>
      <c r="J6" s="4"/>
      <c r="K6" s="19">
        <f>G6/E6</f>
        <v>0.741520547945205</v>
      </c>
      <c r="L6" s="20"/>
      <c r="M6" s="4">
        <f>K6*I6</f>
        <v>7.41520547945206</v>
      </c>
    </row>
    <row r="7" ht="30" customHeight="1" spans="1:13">
      <c r="A7" s="3"/>
      <c r="B7" s="3"/>
      <c r="C7" s="3" t="s">
        <v>15</v>
      </c>
      <c r="D7" s="3"/>
      <c r="E7" s="4">
        <v>73</v>
      </c>
      <c r="F7" s="4">
        <v>54.131</v>
      </c>
      <c r="G7" s="4">
        <v>54.131</v>
      </c>
      <c r="H7" s="4"/>
      <c r="I7" s="4" t="s">
        <v>16</v>
      </c>
      <c r="J7" s="4"/>
      <c r="K7" s="19">
        <v>1</v>
      </c>
      <c r="L7" s="20"/>
      <c r="M7" s="4" t="s">
        <v>16</v>
      </c>
    </row>
    <row r="8" ht="30" customHeight="1" spans="1:13">
      <c r="A8" s="3"/>
      <c r="B8" s="3"/>
      <c r="C8" s="3" t="s">
        <v>17</v>
      </c>
      <c r="D8" s="3"/>
      <c r="E8" s="4">
        <v>0</v>
      </c>
      <c r="F8" s="4">
        <v>0</v>
      </c>
      <c r="G8" s="4">
        <v>0</v>
      </c>
      <c r="H8" s="4"/>
      <c r="I8" s="4" t="s">
        <v>16</v>
      </c>
      <c r="J8" s="4"/>
      <c r="K8" s="20">
        <v>0</v>
      </c>
      <c r="L8" s="20"/>
      <c r="M8" s="4" t="s">
        <v>16</v>
      </c>
    </row>
    <row r="9" ht="30" customHeight="1" spans="1:13">
      <c r="A9" s="3"/>
      <c r="B9" s="3"/>
      <c r="C9" s="3" t="s">
        <v>18</v>
      </c>
      <c r="D9" s="3"/>
      <c r="E9" s="4">
        <v>0</v>
      </c>
      <c r="F9" s="4">
        <v>0</v>
      </c>
      <c r="G9" s="4">
        <v>0</v>
      </c>
      <c r="H9" s="4"/>
      <c r="I9" s="4" t="s">
        <v>16</v>
      </c>
      <c r="J9" s="4"/>
      <c r="K9" s="20">
        <v>0</v>
      </c>
      <c r="L9" s="20"/>
      <c r="M9" s="4" t="s">
        <v>16</v>
      </c>
    </row>
    <row r="10" ht="28" customHeight="1" spans="1:13">
      <c r="A10" s="3" t="s">
        <v>19</v>
      </c>
      <c r="B10" s="3" t="s">
        <v>20</v>
      </c>
      <c r="C10" s="3"/>
      <c r="D10" s="3"/>
      <c r="E10" s="3"/>
      <c r="F10" s="3"/>
      <c r="G10" s="3" t="s">
        <v>21</v>
      </c>
      <c r="H10" s="3"/>
      <c r="I10" s="3"/>
      <c r="J10" s="3"/>
      <c r="K10" s="3"/>
      <c r="L10" s="3"/>
      <c r="M10" s="3"/>
    </row>
    <row r="11" ht="86" customHeight="1" spans="1:13">
      <c r="A11" s="3"/>
      <c r="B11" s="4" t="s">
        <v>22</v>
      </c>
      <c r="C11" s="4"/>
      <c r="D11" s="4"/>
      <c r="E11" s="4"/>
      <c r="F11" s="4"/>
      <c r="G11" s="4" t="s">
        <v>23</v>
      </c>
      <c r="H11" s="4"/>
      <c r="I11" s="4"/>
      <c r="J11" s="4"/>
      <c r="K11" s="4"/>
      <c r="L11" s="4"/>
      <c r="M11" s="4"/>
    </row>
    <row r="12" ht="15.9" customHeight="1" spans="1:13">
      <c r="A12" s="3" t="s">
        <v>24</v>
      </c>
      <c r="B12" s="3" t="s">
        <v>25</v>
      </c>
      <c r="C12" s="3" t="s">
        <v>26</v>
      </c>
      <c r="D12" s="3" t="s">
        <v>27</v>
      </c>
      <c r="E12" s="3"/>
      <c r="F12" s="3" t="s">
        <v>28</v>
      </c>
      <c r="G12" s="3" t="s">
        <v>29</v>
      </c>
      <c r="H12" s="3" t="s">
        <v>11</v>
      </c>
      <c r="I12" s="3"/>
      <c r="J12" s="3" t="s">
        <v>13</v>
      </c>
      <c r="K12" s="3"/>
      <c r="L12" s="3" t="s">
        <v>30</v>
      </c>
      <c r="M12" s="3"/>
    </row>
    <row r="13" ht="22" customHeight="1" spans="1:13">
      <c r="A13" s="3"/>
      <c r="B13" s="3"/>
      <c r="C13" s="3"/>
      <c r="D13" s="3"/>
      <c r="E13" s="3"/>
      <c r="F13" s="3"/>
      <c r="G13" s="3"/>
      <c r="H13" s="3"/>
      <c r="I13" s="3"/>
      <c r="J13" s="3"/>
      <c r="K13" s="3"/>
      <c r="L13" s="3"/>
      <c r="M13" s="3"/>
    </row>
    <row r="14" ht="30" customHeight="1" spans="1:13">
      <c r="A14" s="3"/>
      <c r="B14" s="3" t="s">
        <v>31</v>
      </c>
      <c r="C14" s="4" t="s">
        <v>32</v>
      </c>
      <c r="D14" s="7" t="s">
        <v>33</v>
      </c>
      <c r="E14" s="8"/>
      <c r="F14" s="9" t="s">
        <v>34</v>
      </c>
      <c r="G14" s="9">
        <v>121</v>
      </c>
      <c r="H14" s="4">
        <v>7</v>
      </c>
      <c r="I14" s="4"/>
      <c r="J14" s="21">
        <v>7</v>
      </c>
      <c r="K14" s="21"/>
      <c r="L14" s="4"/>
      <c r="M14" s="4"/>
    </row>
    <row r="15" ht="30" customHeight="1" spans="1:13">
      <c r="A15" s="3"/>
      <c r="B15" s="3"/>
      <c r="C15" s="4"/>
      <c r="D15" s="7" t="s">
        <v>35</v>
      </c>
      <c r="E15" s="8"/>
      <c r="F15" s="9" t="s">
        <v>34</v>
      </c>
      <c r="G15" s="9">
        <v>183</v>
      </c>
      <c r="H15" s="4">
        <v>6</v>
      </c>
      <c r="I15" s="4"/>
      <c r="J15" s="21">
        <v>6</v>
      </c>
      <c r="K15" s="21"/>
      <c r="L15" s="4"/>
      <c r="M15" s="4"/>
    </row>
    <row r="16" ht="30" customHeight="1" spans="1:13">
      <c r="A16" s="3"/>
      <c r="B16" s="3"/>
      <c r="C16" s="4"/>
      <c r="D16" s="7" t="s">
        <v>36</v>
      </c>
      <c r="E16" s="8"/>
      <c r="F16" s="9" t="s">
        <v>37</v>
      </c>
      <c r="G16" s="9">
        <v>1.5</v>
      </c>
      <c r="H16" s="4">
        <v>6</v>
      </c>
      <c r="I16" s="4"/>
      <c r="J16" s="21">
        <v>6</v>
      </c>
      <c r="K16" s="21"/>
      <c r="L16" s="4"/>
      <c r="M16" s="4"/>
    </row>
    <row r="17" ht="30" customHeight="1" spans="1:13">
      <c r="A17" s="3"/>
      <c r="B17" s="3"/>
      <c r="C17" s="4" t="s">
        <v>38</v>
      </c>
      <c r="D17" s="7" t="s">
        <v>39</v>
      </c>
      <c r="E17" s="8"/>
      <c r="F17" s="10">
        <v>1</v>
      </c>
      <c r="G17" s="10">
        <v>1</v>
      </c>
      <c r="H17" s="4">
        <v>10</v>
      </c>
      <c r="I17" s="4"/>
      <c r="J17" s="21">
        <v>10</v>
      </c>
      <c r="K17" s="21"/>
      <c r="L17" s="4"/>
      <c r="M17" s="4"/>
    </row>
    <row r="18" ht="30" customHeight="1" spans="1:13">
      <c r="A18" s="3"/>
      <c r="B18" s="3"/>
      <c r="C18" s="11" t="s">
        <v>40</v>
      </c>
      <c r="D18" s="7" t="s">
        <v>41</v>
      </c>
      <c r="E18" s="8"/>
      <c r="F18" s="9" t="s">
        <v>42</v>
      </c>
      <c r="G18" s="12">
        <v>43580</v>
      </c>
      <c r="H18" s="4">
        <v>6</v>
      </c>
      <c r="I18" s="4"/>
      <c r="J18" s="21">
        <v>6</v>
      </c>
      <c r="K18" s="21"/>
      <c r="L18" s="4"/>
      <c r="M18" s="4"/>
    </row>
    <row r="19" ht="30" customHeight="1" spans="1:13">
      <c r="A19" s="3"/>
      <c r="B19" s="3"/>
      <c r="C19" s="13"/>
      <c r="D19" s="7" t="s">
        <v>43</v>
      </c>
      <c r="E19" s="8"/>
      <c r="F19" s="14">
        <v>1</v>
      </c>
      <c r="G19" s="14">
        <v>1</v>
      </c>
      <c r="H19" s="4">
        <v>10</v>
      </c>
      <c r="I19" s="4"/>
      <c r="J19" s="21">
        <v>10</v>
      </c>
      <c r="K19" s="21"/>
      <c r="L19" s="4"/>
      <c r="M19" s="4"/>
    </row>
    <row r="20" ht="30" customHeight="1" spans="1:13">
      <c r="A20" s="3"/>
      <c r="B20" s="3"/>
      <c r="C20" s="4" t="s">
        <v>44</v>
      </c>
      <c r="D20" s="7" t="s">
        <v>45</v>
      </c>
      <c r="E20" s="8"/>
      <c r="F20" s="15" t="s">
        <v>46</v>
      </c>
      <c r="G20" s="15">
        <v>54.131</v>
      </c>
      <c r="H20" s="4">
        <v>5</v>
      </c>
      <c r="I20" s="4"/>
      <c r="J20" s="21">
        <v>5</v>
      </c>
      <c r="K20" s="21"/>
      <c r="L20" s="4"/>
      <c r="M20" s="4"/>
    </row>
    <row r="21" ht="39" customHeight="1" spans="1:13">
      <c r="A21" s="3"/>
      <c r="B21" s="3" t="s">
        <v>47</v>
      </c>
      <c r="C21" s="11" t="s">
        <v>48</v>
      </c>
      <c r="D21" s="7" t="s">
        <v>49</v>
      </c>
      <c r="E21" s="8"/>
      <c r="F21" s="15" t="s">
        <v>34</v>
      </c>
      <c r="G21" s="15">
        <v>100</v>
      </c>
      <c r="H21" s="16">
        <v>10</v>
      </c>
      <c r="I21" s="4"/>
      <c r="J21" s="22">
        <v>10</v>
      </c>
      <c r="K21" s="21"/>
      <c r="L21" s="23"/>
      <c r="M21" s="4"/>
    </row>
    <row r="22" ht="30" customHeight="1" spans="1:13">
      <c r="A22" s="3"/>
      <c r="B22" s="3"/>
      <c r="C22" s="11" t="s">
        <v>50</v>
      </c>
      <c r="D22" s="7" t="s">
        <v>51</v>
      </c>
      <c r="E22" s="8"/>
      <c r="F22" s="15" t="s">
        <v>52</v>
      </c>
      <c r="G22" s="15" t="s">
        <v>52</v>
      </c>
      <c r="H22" s="4">
        <v>10</v>
      </c>
      <c r="I22" s="4"/>
      <c r="J22" s="21">
        <v>10</v>
      </c>
      <c r="K22" s="21"/>
      <c r="L22" s="4"/>
      <c r="M22" s="4"/>
    </row>
    <row r="23" ht="30" customHeight="1" spans="1:13">
      <c r="A23" s="3"/>
      <c r="B23" s="3"/>
      <c r="C23" s="4" t="s">
        <v>53</v>
      </c>
      <c r="D23" s="7" t="s">
        <v>54</v>
      </c>
      <c r="E23" s="8"/>
      <c r="F23" s="15" t="s">
        <v>55</v>
      </c>
      <c r="G23" s="15" t="s">
        <v>55</v>
      </c>
      <c r="H23" s="4">
        <v>10</v>
      </c>
      <c r="I23" s="4"/>
      <c r="J23" s="21">
        <v>10</v>
      </c>
      <c r="K23" s="21"/>
      <c r="L23" s="4"/>
      <c r="M23" s="4"/>
    </row>
    <row r="24" ht="56" customHeight="1" spans="1:13">
      <c r="A24" s="3"/>
      <c r="B24" s="3" t="s">
        <v>56</v>
      </c>
      <c r="C24" s="4" t="s">
        <v>57</v>
      </c>
      <c r="D24" s="7" t="s">
        <v>58</v>
      </c>
      <c r="E24" s="8"/>
      <c r="F24" s="17">
        <v>0.95</v>
      </c>
      <c r="G24" s="17">
        <v>0.95</v>
      </c>
      <c r="H24" s="4">
        <v>10</v>
      </c>
      <c r="I24" s="4"/>
      <c r="J24" s="21">
        <v>10</v>
      </c>
      <c r="K24" s="21"/>
      <c r="L24" s="4"/>
      <c r="M24" s="4"/>
    </row>
    <row r="25" ht="28" customHeight="1" spans="1:13">
      <c r="A25" s="18" t="s">
        <v>59</v>
      </c>
      <c r="B25" s="18"/>
      <c r="C25" s="18"/>
      <c r="D25" s="18"/>
      <c r="E25" s="18"/>
      <c r="F25" s="18"/>
      <c r="G25" s="18"/>
      <c r="H25" s="18">
        <v>100</v>
      </c>
      <c r="I25" s="18"/>
      <c r="J25" s="24">
        <f>SUM(J14:K24)+M6</f>
        <v>97.4152054794521</v>
      </c>
      <c r="K25" s="24"/>
      <c r="L25" s="25"/>
      <c r="M25" s="25"/>
    </row>
  </sheetData>
  <mergeCells count="95">
    <mergeCell ref="A1:M1"/>
    <mergeCell ref="A2:M2"/>
    <mergeCell ref="A3:B3"/>
    <mergeCell ref="C3:M3"/>
    <mergeCell ref="A4:B4"/>
    <mergeCell ref="C4:F4"/>
    <mergeCell ref="G4:H4"/>
    <mergeCell ref="I4:M4"/>
    <mergeCell ref="C5:D5"/>
    <mergeCell ref="G5:H5"/>
    <mergeCell ref="I5:J5"/>
    <mergeCell ref="K5:L5"/>
    <mergeCell ref="C6:D6"/>
    <mergeCell ref="G6:H6"/>
    <mergeCell ref="I6:J6"/>
    <mergeCell ref="K6:L6"/>
    <mergeCell ref="C7:D7"/>
    <mergeCell ref="G7:H7"/>
    <mergeCell ref="I7:J7"/>
    <mergeCell ref="K7:L7"/>
    <mergeCell ref="C8:D8"/>
    <mergeCell ref="G8:H8"/>
    <mergeCell ref="I8:J8"/>
    <mergeCell ref="K8:L8"/>
    <mergeCell ref="C9:D9"/>
    <mergeCell ref="G9:H9"/>
    <mergeCell ref="I9:J9"/>
    <mergeCell ref="K9:L9"/>
    <mergeCell ref="B10:F10"/>
    <mergeCell ref="G10:M10"/>
    <mergeCell ref="B11:F11"/>
    <mergeCell ref="G11:M11"/>
    <mergeCell ref="D14:E14"/>
    <mergeCell ref="H14:I14"/>
    <mergeCell ref="J14:K14"/>
    <mergeCell ref="L14:M14"/>
    <mergeCell ref="D15:E15"/>
    <mergeCell ref="H15:I15"/>
    <mergeCell ref="J15:K15"/>
    <mergeCell ref="L15:M15"/>
    <mergeCell ref="D16:E16"/>
    <mergeCell ref="H16:I16"/>
    <mergeCell ref="J16:K16"/>
    <mergeCell ref="L16:M16"/>
    <mergeCell ref="D17:E17"/>
    <mergeCell ref="H17:I17"/>
    <mergeCell ref="J17:K17"/>
    <mergeCell ref="L17:M17"/>
    <mergeCell ref="D18:E18"/>
    <mergeCell ref="H18:I18"/>
    <mergeCell ref="J18:K18"/>
    <mergeCell ref="L18:M18"/>
    <mergeCell ref="D19:E19"/>
    <mergeCell ref="H19:I19"/>
    <mergeCell ref="J19:K19"/>
    <mergeCell ref="L19:M19"/>
    <mergeCell ref="D20:E20"/>
    <mergeCell ref="H20:I20"/>
    <mergeCell ref="J20:K20"/>
    <mergeCell ref="L20:M20"/>
    <mergeCell ref="D21:E21"/>
    <mergeCell ref="H21:I21"/>
    <mergeCell ref="J21:K21"/>
    <mergeCell ref="L21:M21"/>
    <mergeCell ref="D22:E22"/>
    <mergeCell ref="H22:I22"/>
    <mergeCell ref="J22:K22"/>
    <mergeCell ref="L22:M22"/>
    <mergeCell ref="D23:E23"/>
    <mergeCell ref="H23:I23"/>
    <mergeCell ref="J23:K23"/>
    <mergeCell ref="L23:M23"/>
    <mergeCell ref="D24:E24"/>
    <mergeCell ref="H24:I24"/>
    <mergeCell ref="J24:K24"/>
    <mergeCell ref="L24:M24"/>
    <mergeCell ref="A25:G25"/>
    <mergeCell ref="H25:I25"/>
    <mergeCell ref="J25:K25"/>
    <mergeCell ref="L25:M25"/>
    <mergeCell ref="A10:A11"/>
    <mergeCell ref="A12:A24"/>
    <mergeCell ref="B12:B13"/>
    <mergeCell ref="B14:B20"/>
    <mergeCell ref="B21:B23"/>
    <mergeCell ref="C12:C13"/>
    <mergeCell ref="C14:C16"/>
    <mergeCell ref="C18:C19"/>
    <mergeCell ref="F12:F13"/>
    <mergeCell ref="G12:G13"/>
    <mergeCell ref="A5:B9"/>
    <mergeCell ref="D12:E13"/>
    <mergeCell ref="H12:I13"/>
    <mergeCell ref="J12:K13"/>
    <mergeCell ref="L12:M13"/>
  </mergeCells>
  <pageMargins left="0.7" right="0.7" top="0.75" bottom="0.75" header="0.3" footer="0.3"/>
  <pageSetup paperSize="9" scale="5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2020-04-03T08:20:00Z</dcterms:created>
  <dcterms:modified xsi:type="dcterms:W3CDTF">2020-05-30T09:49:00Z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